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krusekova\Documents\NFV\"/>
    </mc:Choice>
  </mc:AlternateContent>
  <xr:revisionPtr revIDLastSave="0" documentId="8_{19E4C1A4-0220-45A3-A93B-B42FCB44298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12" i="1"/>
  <c r="G40" i="1"/>
  <c r="K40" i="1" s="1"/>
  <c r="G39" i="1"/>
  <c r="K39" i="1" s="1"/>
  <c r="K37" i="1"/>
  <c r="G17" i="1"/>
  <c r="G16" i="1"/>
  <c r="G15" i="1"/>
  <c r="G5" i="1"/>
  <c r="G11" i="1"/>
  <c r="I32" i="1"/>
  <c r="K32" i="1" s="1"/>
  <c r="I31" i="1"/>
  <c r="K31" i="1" s="1"/>
  <c r="I28" i="1"/>
  <c r="K28" i="1" s="1"/>
  <c r="I27" i="1"/>
  <c r="I24" i="1"/>
  <c r="I22" i="1"/>
  <c r="K5" i="1"/>
  <c r="K27" i="1"/>
  <c r="K22" i="1"/>
  <c r="G35" i="1"/>
  <c r="K24" i="1"/>
  <c r="K18" i="1"/>
  <c r="K35" i="1" l="1"/>
  <c r="C10" i="1"/>
  <c r="K17" i="1" l="1"/>
  <c r="K16" i="1"/>
  <c r="K15" i="1"/>
  <c r="K12" i="1"/>
</calcChain>
</file>

<file path=xl/sharedStrings.xml><?xml version="1.0" encoding="utf-8"?>
<sst xmlns="http://schemas.openxmlformats.org/spreadsheetml/2006/main" count="104" uniqueCount="92">
  <si>
    <t>Obec/samosprávny kraj</t>
  </si>
  <si>
    <t>Splatnosť</t>
  </si>
  <si>
    <t>Celkom</t>
  </si>
  <si>
    <t xml:space="preserve">MF/014236/2014-442  </t>
  </si>
  <si>
    <t>2021/123</t>
  </si>
  <si>
    <t>na výkon samosprávnych pôsobností v oblasti cestnej infraštruktúry, investícií do majetku vo vlastníctve miest a mestskej hromadnej dopravy</t>
  </si>
  <si>
    <t>MF/012100/2016-442</t>
  </si>
  <si>
    <t>na zabezpečenie samosprávnych funkcií mesta Martin</t>
  </si>
  <si>
    <t>MF/015020/2018-442</t>
  </si>
  <si>
    <t>na dostavbu športovo oddychového areálu Základnej školy sídlisko Vinbarg</t>
  </si>
  <si>
    <t>2021/172</t>
  </si>
  <si>
    <t>na výkon samosprávnych pôsobností v oblasti cestnej infraštruktúry, investícií do majetku vo vlastníctve miest a mestskej hromadnej dopravy</t>
  </si>
  <si>
    <t>2019/058</t>
  </si>
  <si>
    <t>na dobudovanie zimného štadióna a na Centrum integrovanej zdravotnej starostlivosti v Kežmarku</t>
  </si>
  <si>
    <t>2019/205</t>
  </si>
  <si>
    <t>na financovanie projektovej dokumentácie pre vybudovanie environmentálnej infraštruktúry v okrese Snina v Prešovskom kraji</t>
  </si>
  <si>
    <t>jednorazovo do 30.11.2023</t>
  </si>
  <si>
    <t>MF/018378/2018-442</t>
  </si>
  <si>
    <t>na rekonštrukciu ciest II. a III. triedy v pôsobnosti Prešovského samosprávneho kraja</t>
  </si>
  <si>
    <t>2019/076</t>
  </si>
  <si>
    <t>na rekonštrukciu ciest II. a III. triedy v pôsobnosti Banskobystrického samosprávneho kraja</t>
  </si>
  <si>
    <t>2019/077</t>
  </si>
  <si>
    <t>na rekonštrukciu ciest č. II/531 a II/532 v menej rozvinutých okresoch Revúca a Rimavská Sobota, vo vlastníctve Banskobystrického samosprávneho kraja</t>
  </si>
  <si>
    <t>2019/079</t>
  </si>
  <si>
    <t>na rekonštrukciu cestných mostov a ciest II. a III. triedy v pôsobnosti Žilinského samosprávneho kraja</t>
  </si>
  <si>
    <t>2019/078</t>
  </si>
  <si>
    <t>na rekonštrukciu mostných objektov a ciest II. a III. triedy v pôsobnosti Trnavského samosprávneho kraja vrátane prípravnej a projektovej dokumentácie</t>
  </si>
  <si>
    <t>2019/049</t>
  </si>
  <si>
    <t>na financovanie rekonštrukcie a modernizácie mostných objektov a ciest II. a III. triedy vrátane projektovej prípravy a inžinierskych činností v Nitrianskom samosprávnom kraji</t>
  </si>
  <si>
    <t>2020/190</t>
  </si>
  <si>
    <t>na opravy a rekonštrukcie ciest II. a III. triedy, vrátane súvisiacej cestnej infraštruktúry, opráv majetku a investícií do majetku vo vlastníctve samosprávneho kraja určeného na výkon samosprávnych pôsobností na úseku sociálnych služieb, zdravotníctva, kultúry, cestovného ruchu, vzdelávania, športu a regionálneho rozvoja</t>
  </si>
  <si>
    <t>2020/162</t>
  </si>
  <si>
    <t>na opravy a rekonštrukcie ciest II. a III. triedy, vrátane súvisiacej cestnej infraštruktúry, opravy majetku a investície do majetku vo vlastníctve samosprávneho kraja určeného na výkon samosprávnych pôsobností na úseku sociálnych služieb, zdravotníctva, kultúry, cestovného ruchu, vzdelávania, športu a regionálneho rozvoja</t>
  </si>
  <si>
    <t>2020/172</t>
  </si>
  <si>
    <t>Dátum poskytnutia</t>
  </si>
  <si>
    <t xml:space="preserve">Číslo zmluvy </t>
  </si>
  <si>
    <t>Účel</t>
  </si>
  <si>
    <t>Splátky</t>
  </si>
  <si>
    <t>Dátum úhrady</t>
  </si>
  <si>
    <t>Suma</t>
  </si>
  <si>
    <t>v ročných splátkach 1 192 965,00 v rokoch 2024 -2033 do 30.11. príslušného kalendárneho roka</t>
  </si>
  <si>
    <t xml:space="preserve">Akt. zostatok istiny </t>
  </si>
  <si>
    <t xml:space="preserve">Košice </t>
  </si>
  <si>
    <t xml:space="preserve">Martin </t>
  </si>
  <si>
    <t xml:space="preserve">Bardejov </t>
  </si>
  <si>
    <t xml:space="preserve">Prešov </t>
  </si>
  <si>
    <t xml:space="preserve">Kežmarok </t>
  </si>
  <si>
    <t xml:space="preserve">Prešovský samosprávny kraj </t>
  </si>
  <si>
    <t>Banskobystrický samosprávny kraj</t>
  </si>
  <si>
    <t xml:space="preserve">Žilinský samosprávny kraj </t>
  </si>
  <si>
    <t xml:space="preserve">Trnavský samosprávny kraj </t>
  </si>
  <si>
    <t xml:space="preserve">Nitriansky samosprávny kraj </t>
  </si>
  <si>
    <t xml:space="preserve">Košický samosprávny kraj </t>
  </si>
  <si>
    <t xml:space="preserve">Trenčiansky samosprávny kraj </t>
  </si>
  <si>
    <t xml:space="preserve">Bratislavský samosprávny kraj </t>
  </si>
  <si>
    <t>raz ročne (upravená dodatkom č.2) do 31.10. nasledovne: r.2023: 2 200 000,00, r.2024: 2 500 000,00, r. 2025: 2 700 000,00,    r. 2026:  2 800 000,00,   r.  2027: 3 000 000,00</t>
  </si>
  <si>
    <t>na projekty realizované na území mesta Košice:                                                                     a) súvislé opravy a rekonštrukcie komunikácií a príprava projektovej dokumentácie na rekonštrukcie komunikácií v sume 8 000 000,00                                   b) integrovaná koľajová doprava, modernizácia električkových tratí a stratégia rozvoja dopravy a dopravných stavieb realizovaných v rámci Operačného programu doprava, prioritná os č. 4 v sume 4 000 000,00                                                          c) výstavba futbalového štadióna v sume 8 000 000,00</t>
  </si>
  <si>
    <t>Pozn.: sumy sú vedené v mene euro</t>
  </si>
  <si>
    <t xml:space="preserve">Výška istiny </t>
  </si>
  <si>
    <t>raz ročne v rokoch 2022-2026 vo výške 250 000,00 vždy do 30.11. príslušného kalendárneho roka (upravené dodatkom č.1)</t>
  </si>
  <si>
    <t>raz ročne v rokoch 2024-2033 vo výške 442 320,00 vždy do 30.11. príslušného kalendárneho roka</t>
  </si>
  <si>
    <t>splátky upravené dodatkom č.1:             r.2021,2022  150 000,00                               
r. 2023  250 000,00
r.2024  250 000,00
r.2025  350 000,00
r.2026  350 000,00
r.2027  450 000,00
r.2028  450 000,00
r.2029  550 000,00
r.2030  550 000,00</t>
  </si>
  <si>
    <t>raz ročne v rokoch 2022-2030 vo výške 800 000,00 vždy do 30.11. príslušného kalendárneho roka</t>
  </si>
  <si>
    <t>v rokoch 2021-2023 uhradené celkovo</t>
  </si>
  <si>
    <t>v rokoch 2022 a 2023</t>
  </si>
  <si>
    <t>NFV pre cestovné kancelárie</t>
  </si>
  <si>
    <t>30.9.2021-30.11.2021</t>
  </si>
  <si>
    <t>mimoriadne opatrenia vo finančnej oblasti v súvislosti so šírením nebezpečnej nákazlivej ľudskej choroby COVID-19 prostredníctvom SZRB</t>
  </si>
  <si>
    <t>v roku 2022 navýšenie grace period (nebola úhrada z účtu)</t>
  </si>
  <si>
    <t>GA Drilling</t>
  </si>
  <si>
    <t>ÚPJŠ Košice</t>
  </si>
  <si>
    <t>Prehľad NFV poskytnutých zo ŠFA</t>
  </si>
  <si>
    <t>v rokov 2023 a 2024</t>
  </si>
  <si>
    <t>15.11.2024 na zákl. uzn.vl.SR č. 642/2024</t>
  </si>
  <si>
    <t>č. uznesenia</t>
  </si>
  <si>
    <t>15.11.2024 na zákl. uzn.vl.SR č. 642/2024 a 30.6.2025 na zákl. uzn.vl.SR č.291/2025</t>
  </si>
  <si>
    <t>Odpustenie na základe uznesenia vlády</t>
  </si>
  <si>
    <t xml:space="preserve">splátky upravené dodatkom č.2:             r.2023  2 000 000,00                               
r.2024  0,00
r.2025  0,00
r.2026  1 035 107,00
r.2027-r.2032  po 2 000 000,00
</t>
  </si>
  <si>
    <t xml:space="preserve">splátky upravené dodatkom č.1:             r.2023  1 700 000,00                               
r. 2024  1 700 000,00
r.2025  0,00
r.2026  900 000,00
r.2027-r.2036  po 1 700 000,00
r.2037 1 200 000,00
</t>
  </si>
  <si>
    <t xml:space="preserve">sprátky upravené dotatkom č.2:                  r.2023    2 000 000,00                                    r.2024    0,00                                                  r.2025    0,00                                                               r. 2026    273 041,00                                 r.2027-r.2032  po 2 000 000,00    </t>
  </si>
  <si>
    <t xml:space="preserve">sprátky upravené dotatkom č.2:                  r.2023    1 500 000,00                                    r.2024    0,00                                                  r.2025    0,00                                                                                                r.2026-r.2032  po 1 500 000,00    </t>
  </si>
  <si>
    <t xml:space="preserve">sprátky upravené dotatkom č.2:                  r.2022    1 500 000,00                                    r.2023    1 500 000,00                                  r.2024    0,00                                              r.2025    0,00                                                               r. 2026    0,00                                                               r.2027      962 322,00                                r.2028-r.2031  po 1 500 000,00    </t>
  </si>
  <si>
    <t xml:space="preserve">sprátky upravené dotatkom č.2:                  r.2021    2 500 000,00                                    r.2022    2 500 000,00                                  r.2023    2 500 000,00                                              r.2024    0,00                                                               r.2025    0,00                                                               r.2026    1 810 414,00                                r.2027-r.2030  po 2 500 000,00    </t>
  </si>
  <si>
    <t>splátky upravené dodatkom č. 1:                   r.2021   100 000,00                                     r.2022   0,00                                               r.2024-2029    100 000,00</t>
  </si>
  <si>
    <t xml:space="preserve">sprátky upravené dotatkom č.1:                  r.2021 až r.2023 1 200 000,00                                    r.2024    0,00                                                  r.2025    0,00                                              r.2026   1 100 000,00                                                                                           r.2027-r.2030  po 1 200 000,00    </t>
  </si>
  <si>
    <t>v rokoch 2016-2025 uhradené celkovo</t>
  </si>
  <si>
    <t>v rokoch 2021-2025 uhradené celkovo</t>
  </si>
  <si>
    <t xml:space="preserve">v rokoch 2021-2025 uhradené celkovo </t>
  </si>
  <si>
    <t>v roku 2024-2025 uhradené celkovo</t>
  </si>
  <si>
    <t>v roku 2024 - 2025 celkovo</t>
  </si>
  <si>
    <t>v rokoch 2017-2026 uhradené celkovo</t>
  </si>
  <si>
    <t>celkovo v roku 2023-2026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</si>
</sst>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 vertical="center" indent="5"/>
    </xf>
    <xf numFmtId="4" fontId="0" fillId="0" borderId="0" xfId="0" applyNumberFormat="1"/>
    <xf numFmtId="0" fontId="0" fillId="0" borderId="0" xfId="0" applyBorder="1"/>
    <xf numFmtId="0" fontId="0" fillId="0" borderId="0" xfId="0" applyAlignment="1">
      <alignment horizontal="left" vertical="center" indent="15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4" fontId="0" fillId="0" borderId="3" xfId="0" applyNumberFormat="1" applyBorder="1"/>
    <xf numFmtId="0" fontId="1" fillId="0" borderId="15" xfId="0" applyFont="1" applyBorder="1" applyAlignment="1">
      <alignment horizontal="center"/>
    </xf>
    <xf numFmtId="14" fontId="0" fillId="0" borderId="9" xfId="0" applyNumberFormat="1" applyBorder="1" applyAlignment="1">
      <alignment horizontal="right" vertical="center"/>
    </xf>
    <xf numFmtId="14" fontId="0" fillId="0" borderId="21" xfId="0" applyNumberFormat="1" applyBorder="1" applyAlignment="1">
      <alignment horizontal="right" vertical="center"/>
    </xf>
    <xf numFmtId="14" fontId="0" fillId="0" borderId="22" xfId="0" applyNumberFormat="1" applyBorder="1" applyAlignment="1">
      <alignment horizontal="right" vertical="center"/>
    </xf>
    <xf numFmtId="14" fontId="0" fillId="0" borderId="8" xfId="0" applyNumberFormat="1" applyBorder="1" applyAlignment="1">
      <alignment horizontal="right" vertical="center"/>
    </xf>
    <xf numFmtId="14" fontId="0" fillId="0" borderId="23" xfId="0" applyNumberFormat="1" applyBorder="1" applyAlignment="1">
      <alignment horizontal="right" vertical="center"/>
    </xf>
    <xf numFmtId="14" fontId="0" fillId="0" borderId="24" xfId="0" applyNumberFormat="1" applyBorder="1" applyAlignment="1">
      <alignment horizontal="right" vertical="center"/>
    </xf>
    <xf numFmtId="1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0" fillId="0" borderId="22" xfId="0" applyNumberFormat="1" applyBorder="1" applyAlignment="1">
      <alignment horizontal="right" vertical="center"/>
    </xf>
    <xf numFmtId="4" fontId="0" fillId="0" borderId="23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24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8" xfId="0" applyFill="1" applyBorder="1" applyAlignment="1">
      <alignment horizontal="right" vertical="center"/>
    </xf>
    <xf numFmtId="0" fontId="0" fillId="0" borderId="8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0" fillId="0" borderId="23" xfId="0" applyBorder="1" applyAlignment="1">
      <alignment horizontal="right" vertical="center"/>
    </xf>
    <xf numFmtId="0" fontId="0" fillId="0" borderId="8" xfId="0" applyBorder="1" applyAlignment="1">
      <alignment horizontal="left" vertical="center" wrapText="1"/>
    </xf>
    <xf numFmtId="4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14" fontId="0" fillId="0" borderId="8" xfId="0" applyNumberForma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right" vertical="center"/>
    </xf>
    <xf numFmtId="4" fontId="0" fillId="2" borderId="8" xfId="0" applyNumberFormat="1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0" fillId="2" borderId="8" xfId="0" applyFill="1" applyBorder="1" applyAlignment="1">
      <alignment horizontal="left" vertical="center" wrapText="1"/>
    </xf>
    <xf numFmtId="4" fontId="0" fillId="2" borderId="3" xfId="0" applyNumberFormat="1" applyFill="1" applyBorder="1"/>
    <xf numFmtId="14" fontId="0" fillId="2" borderId="29" xfId="0" applyNumberFormat="1" applyFill="1" applyBorder="1" applyAlignment="1">
      <alignment horizontal="right" vertical="center"/>
    </xf>
    <xf numFmtId="4" fontId="0" fillId="2" borderId="29" xfId="0" applyNumberFormat="1" applyFill="1" applyBorder="1" applyAlignment="1">
      <alignment horizontal="right" vertical="center"/>
    </xf>
    <xf numFmtId="14" fontId="0" fillId="2" borderId="22" xfId="0" applyNumberFormat="1" applyFill="1" applyBorder="1" applyAlignment="1">
      <alignment horizontal="right" vertical="center"/>
    </xf>
    <xf numFmtId="4" fontId="0" fillId="2" borderId="22" xfId="0" applyNumberFormat="1" applyFill="1" applyBorder="1" applyAlignment="1">
      <alignment horizontal="right" vertical="center"/>
    </xf>
    <xf numFmtId="14" fontId="0" fillId="2" borderId="23" xfId="0" applyNumberFormat="1" applyFill="1" applyBorder="1" applyAlignment="1">
      <alignment horizontal="right" vertical="center"/>
    </xf>
    <xf numFmtId="4" fontId="0" fillId="2" borderId="23" xfId="0" applyNumberFormat="1" applyFill="1" applyBorder="1" applyAlignment="1">
      <alignment horizontal="right" vertical="center"/>
    </xf>
    <xf numFmtId="14" fontId="0" fillId="2" borderId="9" xfId="0" applyNumberFormat="1" applyFill="1" applyBorder="1" applyAlignment="1">
      <alignment horizontal="right" vertical="center"/>
    </xf>
    <xf numFmtId="4" fontId="0" fillId="2" borderId="9" xfId="0" applyNumberFormat="1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0" fillId="2" borderId="9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4" fontId="0" fillId="2" borderId="21" xfId="0" applyNumberFormat="1" applyFill="1" applyBorder="1" applyAlignment="1">
      <alignment horizontal="right" vertical="center"/>
    </xf>
    <xf numFmtId="4" fontId="0" fillId="2" borderId="2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14" fontId="0" fillId="2" borderId="30" xfId="0" applyNumberFormat="1" applyFill="1" applyBorder="1" applyAlignment="1">
      <alignment horizontal="right" vertical="center" wrapText="1"/>
    </xf>
    <xf numFmtId="4" fontId="0" fillId="2" borderId="1" xfId="0" applyNumberFormat="1" applyFill="1" applyBorder="1" applyAlignment="1">
      <alignment horizontal="right" vertical="center"/>
    </xf>
    <xf numFmtId="0" fontId="0" fillId="2" borderId="30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4" fontId="0" fillId="2" borderId="31" xfId="0" applyNumberFormat="1" applyFill="1" applyBorder="1" applyAlignment="1">
      <alignment horizontal="right"/>
    </xf>
    <xf numFmtId="4" fontId="0" fillId="0" borderId="0" xfId="0" applyNumberFormat="1" applyAlignment="1"/>
    <xf numFmtId="4" fontId="1" fillId="0" borderId="33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 vertical="top"/>
    </xf>
    <xf numFmtId="0" fontId="0" fillId="0" borderId="35" xfId="0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14" fontId="0" fillId="0" borderId="2" xfId="0" applyNumberFormat="1" applyFill="1" applyBorder="1" applyAlignment="1">
      <alignment horizontal="center" wrapText="1"/>
    </xf>
    <xf numFmtId="14" fontId="0" fillId="2" borderId="2" xfId="0" applyNumberFormat="1" applyFill="1" applyBorder="1" applyAlignment="1">
      <alignment horizontal="right" wrapText="1"/>
    </xf>
    <xf numFmtId="14" fontId="0" fillId="0" borderId="37" xfId="0" applyNumberFormat="1" applyBorder="1" applyAlignment="1">
      <alignment horizontal="right" wrapText="1"/>
    </xf>
    <xf numFmtId="14" fontId="0" fillId="2" borderId="4" xfId="0" applyNumberFormat="1" applyFill="1" applyBorder="1" applyAlignment="1">
      <alignment horizontal="right" wrapText="1"/>
    </xf>
    <xf numFmtId="14" fontId="0" fillId="0" borderId="2" xfId="0" applyNumberFormat="1" applyBorder="1" applyAlignment="1">
      <alignment horizontal="right" wrapText="1"/>
    </xf>
    <xf numFmtId="14" fontId="0" fillId="2" borderId="37" xfId="0" applyNumberFormat="1" applyFill="1" applyBorder="1" applyAlignment="1">
      <alignment horizontal="center" wrapText="1"/>
    </xf>
    <xf numFmtId="4" fontId="0" fillId="0" borderId="38" xfId="0" applyNumberFormat="1" applyBorder="1" applyAlignment="1">
      <alignment horizontal="right"/>
    </xf>
    <xf numFmtId="4" fontId="0" fillId="2" borderId="38" xfId="0" applyNumberFormat="1" applyFill="1" applyBorder="1" applyAlignment="1">
      <alignment horizontal="right"/>
    </xf>
    <xf numFmtId="4" fontId="0" fillId="0" borderId="36" xfId="0" applyNumberFormat="1" applyBorder="1" applyAlignment="1">
      <alignment horizontal="right"/>
    </xf>
    <xf numFmtId="4" fontId="0" fillId="2" borderId="39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center"/>
    </xf>
    <xf numFmtId="4" fontId="1" fillId="0" borderId="37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2" borderId="2" xfId="0" applyNumberFormat="1" applyFill="1" applyBorder="1" applyAlignment="1">
      <alignment horizontal="right"/>
    </xf>
    <xf numFmtId="4" fontId="0" fillId="0" borderId="37" xfId="0" applyNumberFormat="1" applyBorder="1" applyAlignment="1">
      <alignment horizontal="right"/>
    </xf>
    <xf numFmtId="4" fontId="0" fillId="0" borderId="37" xfId="0" applyNumberFormat="1" applyBorder="1" applyAlignment="1">
      <alignment horizontal="right" wrapText="1"/>
    </xf>
    <xf numFmtId="4" fontId="0" fillId="2" borderId="4" xfId="0" applyNumberFormat="1" applyFill="1" applyBorder="1" applyAlignment="1">
      <alignment horizontal="right" wrapText="1"/>
    </xf>
    <xf numFmtId="4" fontId="0" fillId="2" borderId="37" xfId="0" applyNumberFormat="1" applyFill="1" applyBorder="1" applyAlignment="1">
      <alignment horizontal="center"/>
    </xf>
    <xf numFmtId="4" fontId="0" fillId="0" borderId="38" xfId="0" applyNumberFormat="1" applyBorder="1" applyAlignment="1"/>
    <xf numFmtId="4" fontId="0" fillId="2" borderId="38" xfId="0" applyNumberFormat="1" applyFill="1" applyBorder="1" applyAlignment="1"/>
    <xf numFmtId="4" fontId="0" fillId="0" borderId="36" xfId="0" applyNumberFormat="1" applyBorder="1" applyAlignment="1"/>
    <xf numFmtId="4" fontId="0" fillId="2" borderId="39" xfId="0" applyNumberFormat="1" applyFill="1" applyBorder="1" applyAlignment="1"/>
    <xf numFmtId="4" fontId="0" fillId="2" borderId="36" xfId="0" applyNumberFormat="1" applyFill="1" applyBorder="1" applyAlignment="1"/>
    <xf numFmtId="4" fontId="1" fillId="0" borderId="36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" fontId="0" fillId="0" borderId="8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 wrapText="1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4" fontId="0" fillId="0" borderId="40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" fillId="0" borderId="12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10" xfId="0" applyNumberForma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4" fontId="1" fillId="0" borderId="12" xfId="0" applyNumberFormat="1" applyFont="1" applyBorder="1" applyAlignment="1">
      <alignment horizontal="center" vertical="top"/>
    </xf>
    <xf numFmtId="4" fontId="1" fillId="0" borderId="15" xfId="0" applyNumberFormat="1" applyFont="1" applyBorder="1" applyAlignment="1">
      <alignment horizontal="center" vertical="top"/>
    </xf>
    <xf numFmtId="4" fontId="1" fillId="0" borderId="13" xfId="0" applyNumberFormat="1" applyFont="1" applyBorder="1" applyAlignment="1">
      <alignment horizontal="center" vertical="top"/>
    </xf>
    <xf numFmtId="4" fontId="1" fillId="0" borderId="16" xfId="0" applyNumberFormat="1" applyFont="1" applyBorder="1" applyAlignment="1">
      <alignment horizontal="center" vertical="top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4" fontId="0" fillId="0" borderId="8" xfId="0" applyNumberFormat="1" applyBorder="1" applyAlignment="1">
      <alignment horizontal="right" vertical="center" wrapText="1"/>
    </xf>
    <xf numFmtId="14" fontId="0" fillId="0" borderId="9" xfId="0" applyNumberFormat="1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4" fontId="0" fillId="0" borderId="38" xfId="0" applyNumberFormat="1" applyBorder="1" applyAlignment="1">
      <alignment horizontal="center" wrapText="1"/>
    </xf>
    <xf numFmtId="4" fontId="0" fillId="0" borderId="39" xfId="0" applyNumberFormat="1" applyBorder="1" applyAlignment="1">
      <alignment horizontal="center" wrapText="1"/>
    </xf>
    <xf numFmtId="4" fontId="0" fillId="0" borderId="40" xfId="0" applyNumberForma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21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4" fontId="0" fillId="0" borderId="13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14" fontId="0" fillId="0" borderId="2" xfId="0" applyNumberForma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4" fontId="0" fillId="0" borderId="25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4" fontId="0" fillId="0" borderId="42" xfId="0" applyNumberFormat="1" applyBorder="1" applyAlignment="1">
      <alignment horizontal="right"/>
    </xf>
    <xf numFmtId="4" fontId="0" fillId="0" borderId="43" xfId="0" applyNumberFormat="1" applyBorder="1" applyAlignment="1">
      <alignment horizontal="right"/>
    </xf>
    <xf numFmtId="4" fontId="0" fillId="0" borderId="26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0" fontId="0" fillId="0" borderId="4" xfId="0" applyBorder="1" applyAlignment="1">
      <alignment horizontal="right" wrapText="1"/>
    </xf>
    <xf numFmtId="4" fontId="0" fillId="0" borderId="38" xfId="0" applyNumberFormat="1" applyBorder="1" applyAlignment="1">
      <alignment horizontal="right"/>
    </xf>
    <xf numFmtId="4" fontId="0" fillId="0" borderId="40" xfId="0" applyNumberFormat="1" applyBorder="1" applyAlignment="1">
      <alignment horizontal="right"/>
    </xf>
    <xf numFmtId="4" fontId="0" fillId="0" borderId="2" xfId="0" applyNumberFormat="1" applyBorder="1" applyAlignment="1">
      <alignment horizontal="center" wrapText="1"/>
    </xf>
    <xf numFmtId="4" fontId="0" fillId="0" borderId="6" xfId="0" applyNumberFormat="1" applyBorder="1" applyAlignment="1">
      <alignment horizont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0" fillId="0" borderId="23" xfId="0" applyFill="1" applyBorder="1" applyAlignment="1">
      <alignment horizontal="right" vertical="center"/>
    </xf>
    <xf numFmtId="4" fontId="0" fillId="0" borderId="39" xfId="0" applyNumberFormat="1" applyBorder="1" applyAlignment="1">
      <alignment horizontal="right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4" fontId="0" fillId="0" borderId="5" xfId="0" applyNumberFormat="1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" fontId="0" fillId="0" borderId="38" xfId="0" applyNumberFormat="1" applyBorder="1" applyAlignment="1"/>
    <xf numFmtId="4" fontId="0" fillId="0" borderId="39" xfId="0" applyNumberFormat="1" applyBorder="1" applyAlignment="1"/>
    <xf numFmtId="4" fontId="0" fillId="0" borderId="40" xfId="0" applyNumberFormat="1" applyBorder="1" applyAlignment="1"/>
    <xf numFmtId="0" fontId="0" fillId="0" borderId="18" xfId="0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9" xfId="0" applyFill="1" applyBorder="1" applyAlignment="1">
      <alignment horizontal="right" vertical="center"/>
    </xf>
    <xf numFmtId="0" fontId="0" fillId="2" borderId="22" xfId="0" applyFill="1" applyBorder="1" applyAlignment="1">
      <alignment horizontal="right" vertical="center"/>
    </xf>
    <xf numFmtId="0" fontId="0" fillId="2" borderId="23" xfId="0" applyFill="1" applyBorder="1" applyAlignment="1">
      <alignment horizontal="right" vertical="center"/>
    </xf>
    <xf numFmtId="0" fontId="0" fillId="2" borderId="29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4" fontId="0" fillId="2" borderId="41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4" fontId="0" fillId="2" borderId="43" xfId="0" applyNumberFormat="1" applyFill="1" applyBorder="1" applyAlignment="1">
      <alignment horizontal="right"/>
    </xf>
    <xf numFmtId="0" fontId="0" fillId="2" borderId="2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14" fontId="0" fillId="2" borderId="4" xfId="0" applyNumberFormat="1" applyFill="1" applyBorder="1" applyAlignment="1">
      <alignment horizontal="right" wrapText="1"/>
    </xf>
    <xf numFmtId="0" fontId="0" fillId="2" borderId="4" xfId="0" applyFill="1" applyBorder="1" applyAlignment="1">
      <alignment horizontal="right" wrapText="1"/>
    </xf>
    <xf numFmtId="0" fontId="0" fillId="2" borderId="6" xfId="0" applyFill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center" wrapText="1"/>
    </xf>
    <xf numFmtId="4" fontId="0" fillId="2" borderId="4" xfId="0" applyNumberFormat="1" applyFill="1" applyBorder="1" applyAlignment="1">
      <alignment horizontal="center" wrapText="1"/>
    </xf>
    <xf numFmtId="4" fontId="0" fillId="2" borderId="6" xfId="0" applyNumberFormat="1" applyFill="1" applyBorder="1" applyAlignment="1">
      <alignment horizontal="center" wrapText="1"/>
    </xf>
    <xf numFmtId="4" fontId="0" fillId="2" borderId="38" xfId="0" applyNumberFormat="1" applyFill="1" applyBorder="1" applyAlignment="1"/>
    <xf numFmtId="4" fontId="0" fillId="2" borderId="39" xfId="0" applyNumberFormat="1" applyFill="1" applyBorder="1" applyAlignment="1"/>
    <xf numFmtId="4" fontId="0" fillId="2" borderId="40" xfId="0" applyNumberFormat="1" applyFill="1" applyBorder="1" applyAlignment="1"/>
    <xf numFmtId="4" fontId="0" fillId="0" borderId="38" xfId="0" applyNumberFormat="1" applyBorder="1" applyAlignment="1">
      <alignment wrapText="1"/>
    </xf>
    <xf numFmtId="4" fontId="0" fillId="0" borderId="39" xfId="0" applyNumberFormat="1" applyBorder="1" applyAlignment="1">
      <alignment wrapText="1"/>
    </xf>
    <xf numFmtId="4" fontId="0" fillId="0" borderId="40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="90" zoomScaleNormal="90" workbookViewId="0">
      <pane ySplit="3" topLeftCell="A28" activePane="bottomLeft" state="frozen"/>
      <selection pane="bottomLeft" activeCell="J24" sqref="J24:J26"/>
    </sheetView>
  </sheetViews>
  <sheetFormatPr defaultRowHeight="15" x14ac:dyDescent="0.25"/>
  <cols>
    <col min="1" max="1" width="26.42578125" bestFit="1" customWidth="1"/>
    <col min="2" max="2" width="19.28515625" bestFit="1" customWidth="1"/>
    <col min="3" max="3" width="16.140625" style="2" bestFit="1" customWidth="1"/>
    <col min="4" max="4" width="19.42578125" bestFit="1" customWidth="1"/>
    <col min="5" max="5" width="72.7109375" customWidth="1"/>
    <col min="6" max="6" width="17.42578125" customWidth="1"/>
    <col min="7" max="7" width="13.42578125" style="2" customWidth="1"/>
    <col min="8" max="8" width="18" style="2" customWidth="1"/>
    <col min="9" max="9" width="18" style="63" customWidth="1"/>
    <col min="10" max="10" width="35.7109375" customWidth="1"/>
    <col min="11" max="11" width="19.7109375" style="2" bestFit="1" customWidth="1"/>
    <col min="12" max="12" width="14.85546875" bestFit="1" customWidth="1"/>
  </cols>
  <sheetData>
    <row r="1" spans="1:12" ht="43.5" customHeight="1" x14ac:dyDescent="0.25"/>
    <row r="2" spans="1:12" ht="45" customHeight="1" thickBot="1" x14ac:dyDescent="0.4">
      <c r="A2" s="113" t="s">
        <v>71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3" customFormat="1" ht="15.75" thickBot="1" x14ac:dyDescent="0.3">
      <c r="A3" s="114" t="s">
        <v>0</v>
      </c>
      <c r="B3" s="107" t="s">
        <v>34</v>
      </c>
      <c r="C3" s="117" t="s">
        <v>58</v>
      </c>
      <c r="D3" s="107" t="s">
        <v>35</v>
      </c>
      <c r="E3" s="107" t="s">
        <v>36</v>
      </c>
      <c r="F3" s="107" t="s">
        <v>37</v>
      </c>
      <c r="G3" s="108"/>
      <c r="H3" s="200" t="s">
        <v>76</v>
      </c>
      <c r="I3" s="201"/>
      <c r="J3" s="65" t="s">
        <v>1</v>
      </c>
      <c r="K3" s="119" t="s">
        <v>41</v>
      </c>
    </row>
    <row r="4" spans="1:12" s="3" customFormat="1" ht="15.75" thickBot="1" x14ac:dyDescent="0.3">
      <c r="A4" s="115"/>
      <c r="B4" s="116"/>
      <c r="C4" s="118"/>
      <c r="D4" s="116"/>
      <c r="E4" s="116"/>
      <c r="F4" s="10" t="s">
        <v>38</v>
      </c>
      <c r="G4" s="64" t="s">
        <v>39</v>
      </c>
      <c r="H4" s="79" t="s">
        <v>74</v>
      </c>
      <c r="I4" s="91" t="s">
        <v>39</v>
      </c>
      <c r="J4" s="66"/>
      <c r="K4" s="120"/>
    </row>
    <row r="5" spans="1:12" ht="23.25" customHeight="1" x14ac:dyDescent="0.25">
      <c r="A5" s="184" t="s">
        <v>42</v>
      </c>
      <c r="B5" s="12">
        <v>41838</v>
      </c>
      <c r="C5" s="19">
        <v>4000000</v>
      </c>
      <c r="D5" s="96" t="s">
        <v>3</v>
      </c>
      <c r="E5" s="96" t="s">
        <v>56</v>
      </c>
      <c r="F5" s="171" t="s">
        <v>85</v>
      </c>
      <c r="G5" s="134">
        <f>23500000+2500000+2700000</f>
        <v>28700000</v>
      </c>
      <c r="H5" s="160"/>
      <c r="I5" s="134"/>
      <c r="J5" s="96" t="s">
        <v>55</v>
      </c>
      <c r="K5" s="183">
        <f>C5+C6+C7+C8+C11+C9-G5-G11</f>
        <v>15343720</v>
      </c>
    </row>
    <row r="6" spans="1:12" ht="20.25" customHeight="1" x14ac:dyDescent="0.25">
      <c r="A6" s="185"/>
      <c r="B6" s="13">
        <v>41964</v>
      </c>
      <c r="C6" s="20">
        <v>1700000</v>
      </c>
      <c r="D6" s="97"/>
      <c r="E6" s="97"/>
      <c r="F6" s="168"/>
      <c r="G6" s="135"/>
      <c r="H6" s="170"/>
      <c r="I6" s="135"/>
      <c r="J6" s="97"/>
      <c r="K6" s="172"/>
    </row>
    <row r="7" spans="1:12" ht="22.5" customHeight="1" x14ac:dyDescent="0.25">
      <c r="A7" s="185"/>
      <c r="B7" s="13">
        <v>42032</v>
      </c>
      <c r="C7" s="20">
        <v>6300000</v>
      </c>
      <c r="D7" s="97"/>
      <c r="E7" s="97"/>
      <c r="F7" s="168"/>
      <c r="G7" s="135"/>
      <c r="H7" s="170"/>
      <c r="I7" s="135"/>
      <c r="J7" s="97"/>
      <c r="K7" s="172"/>
    </row>
    <row r="8" spans="1:12" ht="20.25" customHeight="1" x14ac:dyDescent="0.25">
      <c r="A8" s="185"/>
      <c r="B8" s="13">
        <v>42349</v>
      </c>
      <c r="C8" s="20">
        <v>8000000</v>
      </c>
      <c r="D8" s="97"/>
      <c r="E8" s="97"/>
      <c r="F8" s="168"/>
      <c r="G8" s="135"/>
      <c r="H8" s="170"/>
      <c r="I8" s="135"/>
      <c r="J8" s="97"/>
      <c r="K8" s="172"/>
      <c r="L8" s="2"/>
    </row>
    <row r="9" spans="1:12" x14ac:dyDescent="0.25">
      <c r="A9" s="185"/>
      <c r="B9" s="15">
        <v>43153</v>
      </c>
      <c r="C9" s="21">
        <v>14500000</v>
      </c>
      <c r="D9" s="97"/>
      <c r="E9" s="97"/>
      <c r="F9" s="168"/>
      <c r="G9" s="135"/>
      <c r="H9" s="170"/>
      <c r="I9" s="135"/>
      <c r="J9" s="97"/>
      <c r="K9" s="172"/>
    </row>
    <row r="10" spans="1:12" ht="15.75" thickBot="1" x14ac:dyDescent="0.3">
      <c r="A10" s="185"/>
      <c r="B10" s="31" t="s">
        <v>2</v>
      </c>
      <c r="C10" s="21">
        <f>SUM(C5:C9)</f>
        <v>34500000</v>
      </c>
      <c r="D10" s="173"/>
      <c r="E10" s="173"/>
      <c r="F10" s="169"/>
      <c r="G10" s="136"/>
      <c r="H10" s="161"/>
      <c r="I10" s="136"/>
      <c r="J10" s="173"/>
      <c r="K10" s="172"/>
    </row>
    <row r="11" spans="1:12" ht="45.75" thickBot="1" x14ac:dyDescent="0.3">
      <c r="A11" s="185"/>
      <c r="B11" s="14">
        <v>44496</v>
      </c>
      <c r="C11" s="33">
        <v>11929650</v>
      </c>
      <c r="D11" s="34" t="s">
        <v>4</v>
      </c>
      <c r="E11" s="32" t="s">
        <v>5</v>
      </c>
      <c r="F11" s="67" t="s">
        <v>88</v>
      </c>
      <c r="G11" s="74">
        <f>1192965+1192965</f>
        <v>2385930</v>
      </c>
      <c r="H11" s="80"/>
      <c r="I11" s="86"/>
      <c r="J11" s="32" t="s">
        <v>40</v>
      </c>
      <c r="K11" s="172"/>
    </row>
    <row r="12" spans="1:12" ht="50.25" customHeight="1" x14ac:dyDescent="0.25">
      <c r="A12" s="92" t="s">
        <v>43</v>
      </c>
      <c r="B12" s="128">
        <v>42466</v>
      </c>
      <c r="C12" s="121">
        <v>2500000</v>
      </c>
      <c r="D12" s="131" t="s">
        <v>6</v>
      </c>
      <c r="E12" s="124" t="s">
        <v>7</v>
      </c>
      <c r="F12" s="171" t="s">
        <v>90</v>
      </c>
      <c r="G12" s="134">
        <f>1750000+250000+250000+250000</f>
        <v>2500000</v>
      </c>
      <c r="H12" s="160"/>
      <c r="I12" s="208"/>
      <c r="J12" s="109" t="s">
        <v>59</v>
      </c>
      <c r="K12" s="94">
        <f>C12-G12-G13-G14</f>
        <v>0</v>
      </c>
    </row>
    <row r="13" spans="1:12" x14ac:dyDescent="0.25">
      <c r="A13" s="93"/>
      <c r="B13" s="129"/>
      <c r="C13" s="122"/>
      <c r="D13" s="132"/>
      <c r="E13" s="125"/>
      <c r="F13" s="168"/>
      <c r="G13" s="135"/>
      <c r="H13" s="170"/>
      <c r="I13" s="209"/>
      <c r="J13" s="110"/>
      <c r="K13" s="95"/>
    </row>
    <row r="14" spans="1:12" ht="15.75" customHeight="1" thickBot="1" x14ac:dyDescent="0.3">
      <c r="A14" s="127"/>
      <c r="B14" s="130"/>
      <c r="C14" s="123"/>
      <c r="D14" s="133"/>
      <c r="E14" s="126"/>
      <c r="F14" s="169"/>
      <c r="G14" s="136"/>
      <c r="H14" s="161"/>
      <c r="I14" s="210"/>
      <c r="J14" s="111"/>
      <c r="K14" s="112"/>
    </row>
    <row r="15" spans="1:12" ht="64.5" customHeight="1" thickBot="1" x14ac:dyDescent="0.3">
      <c r="A15" s="5" t="s">
        <v>44</v>
      </c>
      <c r="B15" s="14">
        <v>43353</v>
      </c>
      <c r="C15" s="22">
        <v>800000</v>
      </c>
      <c r="D15" s="26" t="s">
        <v>8</v>
      </c>
      <c r="E15" s="27" t="s">
        <v>9</v>
      </c>
      <c r="F15" s="68" t="s">
        <v>86</v>
      </c>
      <c r="G15" s="74">
        <f>200000+100000+100000</f>
        <v>400000</v>
      </c>
      <c r="H15" s="80"/>
      <c r="I15" s="86"/>
      <c r="J15" s="8" t="s">
        <v>83</v>
      </c>
      <c r="K15" s="9">
        <f>C15-G15</f>
        <v>400000</v>
      </c>
    </row>
    <row r="16" spans="1:12" ht="45.75" thickBot="1" x14ac:dyDescent="0.3">
      <c r="A16" s="6" t="s">
        <v>45</v>
      </c>
      <c r="B16" s="14">
        <v>44525</v>
      </c>
      <c r="C16" s="22">
        <v>4423200</v>
      </c>
      <c r="D16" s="26" t="s">
        <v>10</v>
      </c>
      <c r="E16" s="8" t="s">
        <v>11</v>
      </c>
      <c r="F16" s="67" t="s">
        <v>88</v>
      </c>
      <c r="G16" s="74">
        <f>442320+442320</f>
        <v>884640</v>
      </c>
      <c r="H16" s="80"/>
      <c r="I16" s="86"/>
      <c r="J16" s="8" t="s">
        <v>60</v>
      </c>
      <c r="K16" s="9">
        <f>C16-G16</f>
        <v>3538560</v>
      </c>
    </row>
    <row r="17" spans="1:12" ht="168.75" customHeight="1" thickBot="1" x14ac:dyDescent="0.3">
      <c r="A17" s="38" t="s">
        <v>46</v>
      </c>
      <c r="B17" s="39">
        <v>43566</v>
      </c>
      <c r="C17" s="40">
        <v>3500000</v>
      </c>
      <c r="D17" s="41" t="s">
        <v>12</v>
      </c>
      <c r="E17" s="42" t="s">
        <v>13</v>
      </c>
      <c r="F17" s="69" t="s">
        <v>87</v>
      </c>
      <c r="G17" s="75">
        <f>550000+250000+350000</f>
        <v>1150000</v>
      </c>
      <c r="H17" s="81"/>
      <c r="I17" s="87"/>
      <c r="J17" s="42" t="s">
        <v>61</v>
      </c>
      <c r="K17" s="43">
        <f>C17-G17</f>
        <v>2350000</v>
      </c>
    </row>
    <row r="18" spans="1:12" ht="30.75" thickBot="1" x14ac:dyDescent="0.3">
      <c r="A18" s="174" t="s">
        <v>47</v>
      </c>
      <c r="B18" s="17">
        <v>43815</v>
      </c>
      <c r="C18" s="24">
        <v>1000000</v>
      </c>
      <c r="D18" s="29" t="s">
        <v>14</v>
      </c>
      <c r="E18" s="28" t="s">
        <v>15</v>
      </c>
      <c r="F18" s="70">
        <v>45244</v>
      </c>
      <c r="G18" s="76">
        <v>1000000</v>
      </c>
      <c r="H18" s="82"/>
      <c r="I18" s="88"/>
      <c r="J18" s="30" t="s">
        <v>16</v>
      </c>
      <c r="K18" s="147">
        <f>C18+C19+C20+C21-G18-G19-I19</f>
        <v>5900000</v>
      </c>
    </row>
    <row r="19" spans="1:12" ht="24.75" customHeight="1" x14ac:dyDescent="0.25">
      <c r="A19" s="182"/>
      <c r="B19" s="44">
        <v>43614</v>
      </c>
      <c r="C19" s="45">
        <v>2000000</v>
      </c>
      <c r="D19" s="186" t="s">
        <v>17</v>
      </c>
      <c r="E19" s="189" t="s">
        <v>18</v>
      </c>
      <c r="F19" s="197"/>
      <c r="G19" s="192">
        <v>3600000</v>
      </c>
      <c r="H19" s="202" t="s">
        <v>73</v>
      </c>
      <c r="I19" s="205">
        <v>2500000</v>
      </c>
      <c r="J19" s="195" t="s">
        <v>84</v>
      </c>
      <c r="K19" s="155"/>
    </row>
    <row r="20" spans="1:12" ht="27.75" customHeight="1" x14ac:dyDescent="0.25">
      <c r="A20" s="182"/>
      <c r="B20" s="46">
        <v>43789</v>
      </c>
      <c r="C20" s="47">
        <v>2000000</v>
      </c>
      <c r="D20" s="187"/>
      <c r="E20" s="190"/>
      <c r="F20" s="198"/>
      <c r="G20" s="193"/>
      <c r="H20" s="203"/>
      <c r="I20" s="206"/>
      <c r="J20" s="196"/>
      <c r="K20" s="155"/>
    </row>
    <row r="21" spans="1:12" ht="37.5" customHeight="1" thickBot="1" x14ac:dyDescent="0.3">
      <c r="A21" s="175"/>
      <c r="B21" s="48">
        <v>43846</v>
      </c>
      <c r="C21" s="49">
        <v>8000000</v>
      </c>
      <c r="D21" s="188"/>
      <c r="E21" s="191"/>
      <c r="F21" s="199"/>
      <c r="G21" s="194"/>
      <c r="H21" s="204"/>
      <c r="I21" s="207"/>
      <c r="J21" s="191"/>
      <c r="K21" s="156"/>
    </row>
    <row r="22" spans="1:12" ht="115.5" customHeight="1" thickBot="1" x14ac:dyDescent="0.3">
      <c r="A22" s="174" t="s">
        <v>48</v>
      </c>
      <c r="B22" s="17">
        <v>43945</v>
      </c>
      <c r="C22" s="24">
        <v>25000000</v>
      </c>
      <c r="D22" s="29" t="s">
        <v>19</v>
      </c>
      <c r="E22" s="28" t="s">
        <v>20</v>
      </c>
      <c r="F22" s="70" t="s">
        <v>63</v>
      </c>
      <c r="G22" s="76">
        <v>7500000</v>
      </c>
      <c r="H22" s="83" t="s">
        <v>75</v>
      </c>
      <c r="I22" s="88">
        <f>2500000+3189586</f>
        <v>5689586</v>
      </c>
      <c r="J22" s="54" t="s">
        <v>82</v>
      </c>
      <c r="K22" s="147">
        <f>C22+C23-G22-G23-I23-I22</f>
        <v>11810414</v>
      </c>
      <c r="L22" s="2"/>
    </row>
    <row r="23" spans="1:12" ht="54.75" customHeight="1" thickBot="1" x14ac:dyDescent="0.3">
      <c r="A23" s="175"/>
      <c r="B23" s="50">
        <v>43605</v>
      </c>
      <c r="C23" s="51">
        <v>8000000</v>
      </c>
      <c r="D23" s="52" t="s">
        <v>21</v>
      </c>
      <c r="E23" s="53" t="s">
        <v>22</v>
      </c>
      <c r="F23" s="71"/>
      <c r="G23" s="77">
        <v>2400000</v>
      </c>
      <c r="H23" s="84" t="s">
        <v>73</v>
      </c>
      <c r="I23" s="89">
        <v>5600000</v>
      </c>
      <c r="J23" s="53" t="s">
        <v>62</v>
      </c>
      <c r="K23" s="156"/>
    </row>
    <row r="24" spans="1:12" ht="37.5" customHeight="1" x14ac:dyDescent="0.25">
      <c r="A24" s="176" t="s">
        <v>49</v>
      </c>
      <c r="B24" s="55">
        <v>43612</v>
      </c>
      <c r="C24" s="56">
        <v>2500000</v>
      </c>
      <c r="D24" s="139" t="s">
        <v>23</v>
      </c>
      <c r="E24" s="141" t="s">
        <v>24</v>
      </c>
      <c r="F24" s="145">
        <v>45260</v>
      </c>
      <c r="G24" s="143">
        <v>1500000</v>
      </c>
      <c r="H24" s="160" t="s">
        <v>75</v>
      </c>
      <c r="I24" s="179">
        <f>2500000+500000</f>
        <v>3000000</v>
      </c>
      <c r="J24" s="141" t="s">
        <v>80</v>
      </c>
      <c r="K24" s="147">
        <f>C24+C25+C26-G24-I24</f>
        <v>10500000</v>
      </c>
    </row>
    <row r="25" spans="1:12" ht="24.75" customHeight="1" x14ac:dyDescent="0.25">
      <c r="A25" s="177"/>
      <c r="B25" s="13">
        <v>43964</v>
      </c>
      <c r="C25" s="20">
        <v>8800000</v>
      </c>
      <c r="D25" s="149"/>
      <c r="E25" s="151"/>
      <c r="F25" s="157"/>
      <c r="G25" s="153"/>
      <c r="H25" s="170"/>
      <c r="I25" s="180"/>
      <c r="J25" s="110"/>
      <c r="K25" s="155"/>
    </row>
    <row r="26" spans="1:12" ht="31.5" customHeight="1" thickBot="1" x14ac:dyDescent="0.3">
      <c r="A26" s="178"/>
      <c r="B26" s="15">
        <v>44701</v>
      </c>
      <c r="C26" s="21">
        <v>3700000</v>
      </c>
      <c r="D26" s="150"/>
      <c r="E26" s="152"/>
      <c r="F26" s="146"/>
      <c r="G26" s="154"/>
      <c r="H26" s="161"/>
      <c r="I26" s="181"/>
      <c r="J26" s="152"/>
      <c r="K26" s="156"/>
    </row>
    <row r="27" spans="1:12" ht="129.75" customHeight="1" thickBot="1" x14ac:dyDescent="0.3">
      <c r="A27" s="7" t="s">
        <v>50</v>
      </c>
      <c r="B27" s="14">
        <v>43979</v>
      </c>
      <c r="C27" s="22">
        <v>15000000</v>
      </c>
      <c r="D27" s="26" t="s">
        <v>25</v>
      </c>
      <c r="E27" s="8" t="s">
        <v>26</v>
      </c>
      <c r="F27" s="67" t="s">
        <v>64</v>
      </c>
      <c r="G27" s="74">
        <v>3000000</v>
      </c>
      <c r="H27" s="83" t="s">
        <v>75</v>
      </c>
      <c r="I27" s="86">
        <f>2500000+2537678</f>
        <v>5037678</v>
      </c>
      <c r="J27" s="54" t="s">
        <v>81</v>
      </c>
      <c r="K27" s="9">
        <f>C27-G27-I27</f>
        <v>6962322</v>
      </c>
    </row>
    <row r="28" spans="1:12" ht="28.5" customHeight="1" x14ac:dyDescent="0.25">
      <c r="A28" s="96" t="s">
        <v>51</v>
      </c>
      <c r="B28" s="12">
        <v>43979</v>
      </c>
      <c r="C28" s="19">
        <v>79855.12</v>
      </c>
      <c r="D28" s="164" t="s">
        <v>27</v>
      </c>
      <c r="E28" s="141" t="s">
        <v>28</v>
      </c>
      <c r="F28" s="98">
        <v>45260</v>
      </c>
      <c r="G28" s="143">
        <v>1500000</v>
      </c>
      <c r="H28" s="160" t="s">
        <v>75</v>
      </c>
      <c r="I28" s="179">
        <f>2500000+500000</f>
        <v>3000000</v>
      </c>
      <c r="J28" s="141" t="s">
        <v>80</v>
      </c>
      <c r="K28" s="147">
        <f>C28+C30+C29-G28-I28</f>
        <v>10500000</v>
      </c>
    </row>
    <row r="29" spans="1:12" ht="28.5" customHeight="1" x14ac:dyDescent="0.25">
      <c r="A29" s="97"/>
      <c r="B29" s="11">
        <v>44727</v>
      </c>
      <c r="C29" s="36">
        <v>7270135.0899999999</v>
      </c>
      <c r="D29" s="165"/>
      <c r="E29" s="110"/>
      <c r="F29" s="168"/>
      <c r="G29" s="167"/>
      <c r="H29" s="170"/>
      <c r="I29" s="180"/>
      <c r="J29" s="110"/>
      <c r="K29" s="172"/>
    </row>
    <row r="30" spans="1:12" ht="30" customHeight="1" thickBot="1" x14ac:dyDescent="0.3">
      <c r="A30" s="173"/>
      <c r="B30" s="15">
        <v>44861</v>
      </c>
      <c r="C30" s="21">
        <v>7650009.79</v>
      </c>
      <c r="D30" s="166"/>
      <c r="E30" s="152"/>
      <c r="F30" s="169"/>
      <c r="G30" s="154"/>
      <c r="H30" s="161"/>
      <c r="I30" s="181"/>
      <c r="J30" s="152"/>
      <c r="K30" s="156"/>
    </row>
    <row r="31" spans="1:12" ht="90.75" thickBot="1" x14ac:dyDescent="0.3">
      <c r="A31" s="7" t="s">
        <v>52</v>
      </c>
      <c r="B31" s="14">
        <v>44165</v>
      </c>
      <c r="C31" s="22">
        <v>20000000</v>
      </c>
      <c r="D31" s="26" t="s">
        <v>29</v>
      </c>
      <c r="E31" s="8" t="s">
        <v>30</v>
      </c>
      <c r="F31" s="72">
        <v>45252</v>
      </c>
      <c r="G31" s="74">
        <v>2000000</v>
      </c>
      <c r="H31" s="83" t="s">
        <v>75</v>
      </c>
      <c r="I31" s="86">
        <f>2500000+3226959</f>
        <v>5726959</v>
      </c>
      <c r="J31" s="8" t="s">
        <v>79</v>
      </c>
      <c r="K31" s="9">
        <f>C31-G31-I31</f>
        <v>12273041</v>
      </c>
    </row>
    <row r="32" spans="1:12" ht="42.75" customHeight="1" x14ac:dyDescent="0.25">
      <c r="A32" s="137" t="s">
        <v>53</v>
      </c>
      <c r="B32" s="12">
        <v>44280</v>
      </c>
      <c r="C32" s="19">
        <v>11736648</v>
      </c>
      <c r="D32" s="139" t="s">
        <v>31</v>
      </c>
      <c r="E32" s="141" t="s">
        <v>32</v>
      </c>
      <c r="F32" s="145">
        <v>45268</v>
      </c>
      <c r="G32" s="143">
        <v>2000000</v>
      </c>
      <c r="H32" s="160" t="s">
        <v>75</v>
      </c>
      <c r="I32" s="158">
        <f>2500000+2464893</f>
        <v>4964893</v>
      </c>
      <c r="J32" s="141" t="s">
        <v>77</v>
      </c>
      <c r="K32" s="147">
        <f>C32+C33+C34-G32-I32</f>
        <v>13035107</v>
      </c>
    </row>
    <row r="33" spans="1:12" ht="39" customHeight="1" x14ac:dyDescent="0.25">
      <c r="A33" s="162"/>
      <c r="B33" s="13">
        <v>44396</v>
      </c>
      <c r="C33" s="20">
        <v>7155000</v>
      </c>
      <c r="D33" s="149"/>
      <c r="E33" s="151"/>
      <c r="F33" s="157"/>
      <c r="G33" s="153"/>
      <c r="H33" s="170"/>
      <c r="I33" s="167"/>
      <c r="J33" s="151"/>
      <c r="K33" s="155"/>
    </row>
    <row r="34" spans="1:12" ht="40.5" customHeight="1" thickBot="1" x14ac:dyDescent="0.3">
      <c r="A34" s="163"/>
      <c r="B34" s="15">
        <v>44617</v>
      </c>
      <c r="C34" s="21">
        <v>1108352</v>
      </c>
      <c r="D34" s="150"/>
      <c r="E34" s="152"/>
      <c r="F34" s="146"/>
      <c r="G34" s="154"/>
      <c r="H34" s="161"/>
      <c r="I34" s="159"/>
      <c r="J34" s="152"/>
      <c r="K34" s="156"/>
    </row>
    <row r="35" spans="1:12" ht="85.5" customHeight="1" x14ac:dyDescent="0.25">
      <c r="A35" s="137" t="s">
        <v>54</v>
      </c>
      <c r="B35" s="12">
        <v>44496</v>
      </c>
      <c r="C35" s="19">
        <v>15500000</v>
      </c>
      <c r="D35" s="139" t="s">
        <v>33</v>
      </c>
      <c r="E35" s="141" t="s">
        <v>32</v>
      </c>
      <c r="F35" s="145" t="s">
        <v>72</v>
      </c>
      <c r="G35" s="143">
        <f>1700000+1700000</f>
        <v>3400000</v>
      </c>
      <c r="H35" s="160" t="s">
        <v>73</v>
      </c>
      <c r="I35" s="158">
        <v>2500000</v>
      </c>
      <c r="J35" s="141" t="s">
        <v>78</v>
      </c>
      <c r="K35" s="147">
        <f>C35+C36-G35-I35</f>
        <v>19100000</v>
      </c>
      <c r="L35" s="1"/>
    </row>
    <row r="36" spans="1:12" ht="42.75" customHeight="1" thickBot="1" x14ac:dyDescent="0.3">
      <c r="A36" s="138"/>
      <c r="B36" s="16">
        <v>44701</v>
      </c>
      <c r="C36" s="23">
        <v>9500000</v>
      </c>
      <c r="D36" s="140"/>
      <c r="E36" s="142"/>
      <c r="F36" s="146"/>
      <c r="G36" s="144"/>
      <c r="H36" s="161"/>
      <c r="I36" s="159"/>
      <c r="J36" s="142"/>
      <c r="K36" s="148"/>
      <c r="L36" s="4"/>
    </row>
    <row r="37" spans="1:12" ht="15.75" thickBot="1" x14ac:dyDescent="0.3">
      <c r="A37" s="92" t="s">
        <v>65</v>
      </c>
      <c r="B37" s="17" t="s">
        <v>66</v>
      </c>
      <c r="C37" s="24">
        <v>30185879.960000001</v>
      </c>
      <c r="D37" s="92"/>
      <c r="E37" s="96" t="s">
        <v>67</v>
      </c>
      <c r="F37" s="98" t="s">
        <v>91</v>
      </c>
      <c r="G37" s="100">
        <f>15675955.53+7055383+6471959.13+109066.58</f>
        <v>29312364.239999998</v>
      </c>
      <c r="H37" s="105"/>
      <c r="I37" s="100"/>
      <c r="J37" s="102"/>
      <c r="K37" s="94">
        <f>C37+C38-G37</f>
        <v>1066677.0900000036</v>
      </c>
    </row>
    <row r="38" spans="1:12" ht="60.75" thickBot="1" x14ac:dyDescent="0.3">
      <c r="A38" s="93"/>
      <c r="B38" s="37" t="s">
        <v>68</v>
      </c>
      <c r="C38" s="35">
        <v>193161.37</v>
      </c>
      <c r="D38" s="93"/>
      <c r="E38" s="97"/>
      <c r="F38" s="99"/>
      <c r="G38" s="101"/>
      <c r="H38" s="106"/>
      <c r="I38" s="104"/>
      <c r="J38" s="103"/>
      <c r="K38" s="95"/>
    </row>
    <row r="39" spans="1:12" ht="30.75" thickBot="1" x14ac:dyDescent="0.3">
      <c r="A39" s="57" t="s">
        <v>69</v>
      </c>
      <c r="B39" s="58"/>
      <c r="C39" s="59">
        <v>7500000</v>
      </c>
      <c r="D39" s="57"/>
      <c r="E39" s="60"/>
      <c r="F39" s="73" t="s">
        <v>89</v>
      </c>
      <c r="G39" s="78">
        <f>1000000+1000000</f>
        <v>2000000</v>
      </c>
      <c r="H39" s="85"/>
      <c r="I39" s="90"/>
      <c r="J39" s="61"/>
      <c r="K39" s="62">
        <f>C39-G39</f>
        <v>5500000</v>
      </c>
    </row>
    <row r="40" spans="1:12" ht="30.75" thickBot="1" x14ac:dyDescent="0.3">
      <c r="A40" s="57" t="s">
        <v>70</v>
      </c>
      <c r="B40" s="58"/>
      <c r="C40" s="59">
        <v>1400000</v>
      </c>
      <c r="D40" s="57"/>
      <c r="E40" s="60"/>
      <c r="F40" s="73" t="s">
        <v>89</v>
      </c>
      <c r="G40" s="78">
        <f>300000+300000</f>
        <v>600000</v>
      </c>
      <c r="H40" s="85"/>
      <c r="I40" s="90"/>
      <c r="J40" s="61"/>
      <c r="K40" s="62">
        <f>C40-G40</f>
        <v>800000</v>
      </c>
    </row>
    <row r="41" spans="1:12" x14ac:dyDescent="0.25">
      <c r="B41" s="18"/>
      <c r="C41" s="25"/>
    </row>
    <row r="42" spans="1:12" x14ac:dyDescent="0.25">
      <c r="A42" t="s">
        <v>57</v>
      </c>
    </row>
    <row r="45" spans="1:12" x14ac:dyDescent="0.25">
      <c r="J45" s="2"/>
    </row>
  </sheetData>
  <mergeCells count="85">
    <mergeCell ref="H3:I3"/>
    <mergeCell ref="H19:H21"/>
    <mergeCell ref="H5:H10"/>
    <mergeCell ref="H12:H14"/>
    <mergeCell ref="H24:H26"/>
    <mergeCell ref="I19:I21"/>
    <mergeCell ref="I12:I14"/>
    <mergeCell ref="I24:I26"/>
    <mergeCell ref="K5:K11"/>
    <mergeCell ref="A5:A11"/>
    <mergeCell ref="D19:D21"/>
    <mergeCell ref="E19:E21"/>
    <mergeCell ref="G19:G21"/>
    <mergeCell ref="J19:J21"/>
    <mergeCell ref="K18:K21"/>
    <mergeCell ref="F19:F21"/>
    <mergeCell ref="D5:D10"/>
    <mergeCell ref="E5:E10"/>
    <mergeCell ref="F5:F10"/>
    <mergeCell ref="G5:G10"/>
    <mergeCell ref="J5:J10"/>
    <mergeCell ref="F12:F14"/>
    <mergeCell ref="G12:G14"/>
    <mergeCell ref="K28:K30"/>
    <mergeCell ref="A28:A30"/>
    <mergeCell ref="K22:K23"/>
    <mergeCell ref="A22:A23"/>
    <mergeCell ref="D24:D26"/>
    <mergeCell ref="E24:E26"/>
    <mergeCell ref="G24:G26"/>
    <mergeCell ref="J24:J26"/>
    <mergeCell ref="K24:K26"/>
    <mergeCell ref="A24:A26"/>
    <mergeCell ref="F24:F26"/>
    <mergeCell ref="H28:H30"/>
    <mergeCell ref="I28:I30"/>
    <mergeCell ref="A18:A21"/>
    <mergeCell ref="A32:A34"/>
    <mergeCell ref="D28:D30"/>
    <mergeCell ref="E28:E30"/>
    <mergeCell ref="G28:G30"/>
    <mergeCell ref="J28:J30"/>
    <mergeCell ref="F28:F30"/>
    <mergeCell ref="H32:H34"/>
    <mergeCell ref="I32:I34"/>
    <mergeCell ref="K35:K36"/>
    <mergeCell ref="D32:D34"/>
    <mergeCell ref="E32:E34"/>
    <mergeCell ref="G32:G34"/>
    <mergeCell ref="J32:J34"/>
    <mergeCell ref="K32:K34"/>
    <mergeCell ref="F32:F34"/>
    <mergeCell ref="I35:I36"/>
    <mergeCell ref="H35:H36"/>
    <mergeCell ref="A35:A36"/>
    <mergeCell ref="D35:D36"/>
    <mergeCell ref="E35:E36"/>
    <mergeCell ref="G35:G36"/>
    <mergeCell ref="J35:J36"/>
    <mergeCell ref="F35:F36"/>
    <mergeCell ref="F3:G3"/>
    <mergeCell ref="J12:J14"/>
    <mergeCell ref="K12:K14"/>
    <mergeCell ref="A2:K2"/>
    <mergeCell ref="A3:A4"/>
    <mergeCell ref="B3:B4"/>
    <mergeCell ref="C3:C4"/>
    <mergeCell ref="D3:D4"/>
    <mergeCell ref="E3:E4"/>
    <mergeCell ref="K3:K4"/>
    <mergeCell ref="C12:C14"/>
    <mergeCell ref="E12:E14"/>
    <mergeCell ref="A12:A14"/>
    <mergeCell ref="B12:B14"/>
    <mergeCell ref="D12:D14"/>
    <mergeCell ref="I5:I10"/>
    <mergeCell ref="D37:D38"/>
    <mergeCell ref="K37:K38"/>
    <mergeCell ref="A37:A38"/>
    <mergeCell ref="E37:E38"/>
    <mergeCell ref="F37:F38"/>
    <mergeCell ref="G37:G38"/>
    <mergeCell ref="J37:J38"/>
    <mergeCell ref="I37:I38"/>
    <mergeCell ref="H37:H38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Footer>&amp;L_x000D_&amp;1#&amp;"Calibri"&amp;10&amp;K000000 Interné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FC50C717C9744CA4818A20EB64BEC1" ma:contentTypeVersion="14" ma:contentTypeDescription="Umožňuje vytvoriť nový dokument." ma:contentTypeScope="" ma:versionID="acdab224e03d40da2eefae43a469e1b1">
  <xsd:schema xmlns:xsd="http://www.w3.org/2001/XMLSchema" xmlns:xs="http://www.w3.org/2001/XMLSchema" xmlns:p="http://schemas.microsoft.com/office/2006/metadata/properties" xmlns:ns2="ca4db26d-0966-4644-98fa-f613561e150e" xmlns:ns3="15a2dc9f-b74d-4224-9275-7d754a1324c2" targetNamespace="http://schemas.microsoft.com/office/2006/metadata/properties" ma:root="true" ma:fieldsID="1812475dd39e769fff77339a2e79fe50" ns2:_="" ns3:_="">
    <xsd:import namespace="ca4db26d-0966-4644-98fa-f613561e150e"/>
    <xsd:import namespace="15a2dc9f-b74d-4224-9275-7d754a1324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db26d-0966-4644-98fa-f613561e1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a" ma:readOnly="false" ma:fieldId="{5cf76f15-5ced-4ddc-b409-7134ff3c332f}" ma:taxonomyMulti="true" ma:sspId="30defc02-63cd-467e-841e-d3ca21a4ec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2dc9f-b74d-4224-9275-7d754a1324c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cc24d37-c7eb-4496-b97c-6e7e40c78ab8}" ma:internalName="TaxCatchAll" ma:showField="CatchAllData" ma:web="15a2dc9f-b74d-4224-9275-7d754a1324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a2dc9f-b74d-4224-9275-7d754a1324c2">
      <UserInfo>
        <DisplayName/>
        <AccountId xsi:nil="true"/>
        <AccountType/>
      </UserInfo>
    </SharedWithUsers>
    <lcf76f155ced4ddcb4097134ff3c332f xmlns="ca4db26d-0966-4644-98fa-f613561e150e">
      <Terms xmlns="http://schemas.microsoft.com/office/infopath/2007/PartnerControls"/>
    </lcf76f155ced4ddcb4097134ff3c332f>
    <TaxCatchAll xmlns="15a2dc9f-b74d-4224-9275-7d754a1324c2" xsi:nil="true"/>
  </documentManagement>
</p:properties>
</file>

<file path=customXml/itemProps1.xml><?xml version="1.0" encoding="utf-8"?>
<ds:datastoreItem xmlns:ds="http://schemas.openxmlformats.org/officeDocument/2006/customXml" ds:itemID="{3931B6D8-44FC-4811-9BAE-839E2C39CE43}"/>
</file>

<file path=customXml/itemProps2.xml><?xml version="1.0" encoding="utf-8"?>
<ds:datastoreItem xmlns:ds="http://schemas.openxmlformats.org/officeDocument/2006/customXml" ds:itemID="{FED5C8DE-7F00-459B-9F81-40E15368D9D9}"/>
</file>

<file path=customXml/itemProps3.xml><?xml version="1.0" encoding="utf-8"?>
<ds:datastoreItem xmlns:ds="http://schemas.openxmlformats.org/officeDocument/2006/customXml" ds:itemID="{0DD38BCB-6B84-45BA-B433-AE925FA401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Ministerstvo financii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Rusekova Katarina</dc:creator>
  <cp:lastModifiedBy>Rúseková Katarína</cp:lastModifiedBy>
  <cp:lastPrinted>2025-07-22T10:38:40Z</cp:lastPrinted>
  <dcterms:created xsi:type="dcterms:W3CDTF">2022-07-27T05:48:56Z</dcterms:created>
  <dcterms:modified xsi:type="dcterms:W3CDTF">2026-06-22T07:35:05Z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2026-03-17T14:33:45Z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d259e7a2-20f7-4c5a-b80b-de1bf528394a</vt:lpwstr>
  </property>
  <property fmtid="{D5CDD505-2E9C-101B-9397-08002B2CF9AE}" pid="8" name="MSIP_Label_4c805978-f532-4a1a-b9e1-4e19c2c6466f_ContentBits">
    <vt:lpwstr>2</vt:lpwstr>
  </property>
  <property fmtid="{D5CDD505-2E9C-101B-9397-08002B2CF9AE}" pid="9" name="ContentTypeId">
    <vt:lpwstr>0x01010085FC50C717C9744CA4818A20EB64BEC1</vt:lpwstr>
  </property>
  <property fmtid="{D5CDD505-2E9C-101B-9397-08002B2CF9AE}" pid="10" name="Order">
    <vt:r8>49200</vt:r8>
  </property>
  <property fmtid="{D5CDD505-2E9C-101B-9397-08002B2CF9AE}" pid="11" name="TriggerFlowInfo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</Properties>
</file>